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11" i="1" l="1"/>
  <c r="C4" i="1" l="1"/>
  <c r="E4" i="1" s="1"/>
  <c r="F4" i="1" s="1"/>
  <c r="D4" i="1" l="1"/>
  <c r="G4" i="1" s="1"/>
  <c r="C10" i="1" l="1"/>
  <c r="E10" i="1" s="1"/>
  <c r="F10" i="1" s="1"/>
  <c r="C9" i="1"/>
  <c r="D9" i="1" s="1"/>
  <c r="C8" i="1"/>
  <c r="E8" i="1" s="1"/>
  <c r="F8" i="1" s="1"/>
  <c r="C7" i="1"/>
  <c r="D7" i="1" s="1"/>
  <c r="C6" i="1"/>
  <c r="E6" i="1" s="1"/>
  <c r="F6" i="1" s="1"/>
  <c r="C5" i="1"/>
  <c r="D5" i="1" s="1"/>
  <c r="C3" i="1"/>
  <c r="D3" i="1" s="1"/>
  <c r="C2" i="1"/>
  <c r="C11" i="1" l="1"/>
  <c r="E2" i="1"/>
  <c r="D2" i="1"/>
  <c r="D8" i="1"/>
  <c r="G8" i="1" s="1"/>
  <c r="D10" i="1"/>
  <c r="G10" i="1" s="1"/>
  <c r="D6" i="1"/>
  <c r="G6" i="1" s="1"/>
  <c r="E9" i="1"/>
  <c r="E3" i="1"/>
  <c r="E5" i="1"/>
  <c r="E7" i="1"/>
  <c r="E11" i="1" l="1"/>
  <c r="F2" i="1"/>
  <c r="D11" i="1"/>
  <c r="F7" i="1"/>
  <c r="G7" i="1" s="1"/>
  <c r="G9" i="1"/>
  <c r="F9" i="1"/>
  <c r="F5" i="1"/>
  <c r="G5" i="1" s="1"/>
  <c r="F3" i="1"/>
  <c r="G3" i="1" s="1"/>
  <c r="F11" i="1" l="1"/>
  <c r="G2" i="1"/>
  <c r="G11" i="1" s="1"/>
</calcChain>
</file>

<file path=xl/sharedStrings.xml><?xml version="1.0" encoding="utf-8"?>
<sst xmlns="http://schemas.openxmlformats.org/spreadsheetml/2006/main" count="16" uniqueCount="15">
  <si>
    <t>всього</t>
  </si>
  <si>
    <t>тонн</t>
  </si>
  <si>
    <t>м.кв.</t>
  </si>
  <si>
    <t>сума асфальта</t>
  </si>
  <si>
    <t>бітум</t>
  </si>
  <si>
    <t>сума бітум</t>
  </si>
  <si>
    <t>вул. Машинотракторна</t>
  </si>
  <si>
    <t>вул.спортивна (вул.гоголя до київської)</t>
  </si>
  <si>
    <t>вул. громадянська</t>
  </si>
  <si>
    <t>вул.покровська (вул.г.крут-правди)</t>
  </si>
  <si>
    <t>вул. покровська (миру-правди)</t>
  </si>
  <si>
    <t>вул. покровська (ж-д -г.крут)</t>
  </si>
  <si>
    <t>вул. ювілейна (1 відділення)</t>
  </si>
  <si>
    <t>вул.покровська,67</t>
  </si>
  <si>
    <t>вул. київська (від спортивної)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</si>
</sst>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Font="1" applyBorder="1"/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2" fontId="0" fillId="0" borderId="3" xfId="0" applyNumberFormat="1" applyFont="1" applyBorder="1"/>
    <xf numFmtId="0" fontId="0" fillId="0" borderId="3" xfId="0" applyFont="1" applyBorder="1"/>
    <xf numFmtId="2" fontId="0" fillId="0" borderId="2" xfId="0" applyNumberFormat="1" applyFont="1" applyBorder="1"/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0" fillId="0" borderId="2" xfId="0" applyFont="1" applyFill="1" applyBorder="1"/>
    <xf numFmtId="0" fontId="1" fillId="0" borderId="2" xfId="0" applyFont="1" applyBorder="1" applyAlignment="1">
      <alignment vertical="top" wrapText="1"/>
    </xf>
    <xf numFmtId="0" fontId="0" fillId="0" borderId="0" xfId="0" applyFont="1" applyFill="1" applyBorder="1"/>
    <xf numFmtId="1" fontId="0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Normal="100" workbookViewId="0">
      <selection activeCell="L8" sqref="L8"/>
    </sheetView>
  </sheetViews>
  <sheetFormatPr defaultRowHeight="15" x14ac:dyDescent="0.25"/>
  <cols>
    <col min="1" max="1" width="62" style="2" customWidth="1"/>
    <col min="2" max="2" width="9.28515625" style="2" bestFit="1" customWidth="1"/>
    <col min="3" max="3" width="11.85546875" style="2" customWidth="1"/>
    <col min="4" max="4" width="14.42578125" style="2" customWidth="1"/>
    <col min="5" max="5" width="9.28515625" style="2" bestFit="1" customWidth="1"/>
    <col min="6" max="6" width="10.7109375" style="2" customWidth="1"/>
    <col min="7" max="7" width="9.85546875" style="2" bestFit="1" customWidth="1"/>
    <col min="8" max="16384" width="9.140625" style="2"/>
  </cols>
  <sheetData>
    <row r="1" spans="1:9" x14ac:dyDescent="0.25">
      <c r="A1" s="1"/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0</v>
      </c>
    </row>
    <row r="2" spans="1:9" ht="37.5" customHeight="1" thickBot="1" x14ac:dyDescent="0.3">
      <c r="A2" s="13" t="s">
        <v>6</v>
      </c>
      <c r="B2" s="3">
        <v>27.5</v>
      </c>
      <c r="C2" s="4">
        <f>B2*130/1000</f>
        <v>3.5750000000000002</v>
      </c>
      <c r="D2" s="5">
        <f>C2*2500</f>
        <v>8937.5</v>
      </c>
      <c r="E2" s="5">
        <f>C2/5*40/1000</f>
        <v>2.86E-2</v>
      </c>
      <c r="F2" s="5">
        <f>E2*22000</f>
        <v>629.20000000000005</v>
      </c>
      <c r="G2" s="5">
        <f>D2+F2</f>
        <v>9566.7000000000007</v>
      </c>
    </row>
    <row r="3" spans="1:9" ht="18" customHeight="1" thickBot="1" x14ac:dyDescent="0.3">
      <c r="A3" s="7" t="s">
        <v>7</v>
      </c>
      <c r="B3" s="3">
        <v>35</v>
      </c>
      <c r="C3" s="6">
        <f t="shared" ref="C3:C10" si="0">B3*130/1000</f>
        <v>4.55</v>
      </c>
      <c r="D3" s="1">
        <f t="shared" ref="D3:D10" si="1">C3*2500</f>
        <v>11375</v>
      </c>
      <c r="E3" s="1">
        <f t="shared" ref="E3:E10" si="2">C3/5*40/1000</f>
        <v>3.6400000000000002E-2</v>
      </c>
      <c r="F3" s="5">
        <f t="shared" ref="F3:F10" si="3">E3*22000</f>
        <v>800.80000000000007</v>
      </c>
      <c r="G3" s="1">
        <f t="shared" ref="G3:G10" si="4">D3+F3</f>
        <v>12175.8</v>
      </c>
    </row>
    <row r="4" spans="1:9" ht="18" customHeight="1" x14ac:dyDescent="0.25">
      <c r="A4" s="7" t="s">
        <v>14</v>
      </c>
      <c r="B4" s="8">
        <v>45.026499999999999</v>
      </c>
      <c r="C4" s="6">
        <f t="shared" si="0"/>
        <v>5.8534449999999998</v>
      </c>
      <c r="D4" s="1">
        <f t="shared" si="1"/>
        <v>14633.612499999999</v>
      </c>
      <c r="E4" s="1">
        <f t="shared" si="2"/>
        <v>4.682755999999999E-2</v>
      </c>
      <c r="F4" s="5">
        <f t="shared" si="3"/>
        <v>1030.2063199999998</v>
      </c>
      <c r="G4" s="1">
        <f t="shared" si="4"/>
        <v>15663.818819999999</v>
      </c>
    </row>
    <row r="5" spans="1:9" ht="18" customHeight="1" x14ac:dyDescent="0.25">
      <c r="A5" s="7" t="s">
        <v>8</v>
      </c>
      <c r="B5" s="9">
        <v>968.5</v>
      </c>
      <c r="C5" s="6">
        <f t="shared" si="0"/>
        <v>125.905</v>
      </c>
      <c r="D5" s="1">
        <f t="shared" si="1"/>
        <v>314762.5</v>
      </c>
      <c r="E5" s="1">
        <f t="shared" si="2"/>
        <v>1.0072399999999999</v>
      </c>
      <c r="F5" s="5">
        <f t="shared" si="3"/>
        <v>22159.279999999999</v>
      </c>
      <c r="G5" s="1">
        <f t="shared" si="4"/>
        <v>336921.78</v>
      </c>
    </row>
    <row r="6" spans="1:9" ht="18" customHeight="1" x14ac:dyDescent="0.25">
      <c r="A6" s="7" t="s">
        <v>9</v>
      </c>
      <c r="B6" s="9"/>
      <c r="C6" s="6">
        <f t="shared" si="0"/>
        <v>0</v>
      </c>
      <c r="D6" s="1">
        <f t="shared" si="1"/>
        <v>0</v>
      </c>
      <c r="E6" s="1">
        <f t="shared" si="2"/>
        <v>0</v>
      </c>
      <c r="F6" s="5">
        <f t="shared" si="3"/>
        <v>0</v>
      </c>
      <c r="G6" s="1">
        <f t="shared" si="4"/>
        <v>0</v>
      </c>
    </row>
    <row r="7" spans="1:9" ht="18" customHeight="1" x14ac:dyDescent="0.25">
      <c r="A7" s="7" t="s">
        <v>10</v>
      </c>
      <c r="B7" s="9">
        <v>250</v>
      </c>
      <c r="C7" s="6">
        <f t="shared" si="0"/>
        <v>32.5</v>
      </c>
      <c r="D7" s="1">
        <f t="shared" si="1"/>
        <v>81250</v>
      </c>
      <c r="E7" s="1">
        <f t="shared" si="2"/>
        <v>0.26</v>
      </c>
      <c r="F7" s="5">
        <f t="shared" si="3"/>
        <v>5720</v>
      </c>
      <c r="G7" s="1">
        <f t="shared" si="4"/>
        <v>86970</v>
      </c>
    </row>
    <row r="8" spans="1:9" ht="18" customHeight="1" thickBot="1" x14ac:dyDescent="0.3">
      <c r="A8" s="7" t="s">
        <v>11</v>
      </c>
      <c r="B8" s="3">
        <v>300</v>
      </c>
      <c r="C8" s="6">
        <f t="shared" si="0"/>
        <v>39</v>
      </c>
      <c r="D8" s="1">
        <f t="shared" si="1"/>
        <v>97500</v>
      </c>
      <c r="E8" s="1">
        <f t="shared" si="2"/>
        <v>0.312</v>
      </c>
      <c r="F8" s="5">
        <f t="shared" si="3"/>
        <v>6864</v>
      </c>
      <c r="G8" s="1">
        <f t="shared" si="4"/>
        <v>104364</v>
      </c>
    </row>
    <row r="9" spans="1:9" ht="18" customHeight="1" thickBot="1" x14ac:dyDescent="0.3">
      <c r="A9" s="7" t="s">
        <v>12</v>
      </c>
      <c r="B9" s="3">
        <v>310.63</v>
      </c>
      <c r="C9" s="6">
        <f t="shared" si="0"/>
        <v>40.381900000000002</v>
      </c>
      <c r="D9" s="1">
        <f t="shared" si="1"/>
        <v>100954.75</v>
      </c>
      <c r="E9" s="1">
        <f t="shared" si="2"/>
        <v>0.32305519999999999</v>
      </c>
      <c r="F9" s="5">
        <f t="shared" si="3"/>
        <v>7107.2143999999998</v>
      </c>
      <c r="G9" s="1">
        <f t="shared" si="4"/>
        <v>108061.9644</v>
      </c>
    </row>
    <row r="10" spans="1:9" ht="18" customHeight="1" x14ac:dyDescent="0.25">
      <c r="A10" s="10" t="s">
        <v>13</v>
      </c>
      <c r="B10" s="9">
        <v>200</v>
      </c>
      <c r="C10" s="6">
        <f t="shared" si="0"/>
        <v>26</v>
      </c>
      <c r="D10" s="1">
        <f t="shared" si="1"/>
        <v>65000</v>
      </c>
      <c r="E10" s="1">
        <f t="shared" si="2"/>
        <v>0.20799999999999999</v>
      </c>
      <c r="F10" s="5">
        <f t="shared" si="3"/>
        <v>4576</v>
      </c>
      <c r="G10" s="1">
        <f t="shared" si="4"/>
        <v>69576</v>
      </c>
    </row>
    <row r="11" spans="1:9" x14ac:dyDescent="0.25">
      <c r="A11" s="11" t="s">
        <v>0</v>
      </c>
      <c r="B11" s="1">
        <f>SUM(B2:B10)</f>
        <v>2136.6565000000001</v>
      </c>
      <c r="C11" s="6">
        <f>SUM(C2:C10)</f>
        <v>277.76534500000002</v>
      </c>
      <c r="D11" s="12">
        <f>SUM(D2:D10)</f>
        <v>694413.36250000005</v>
      </c>
      <c r="E11" s="12">
        <f>SUM(E2:E10)</f>
        <v>2.2221227600000004</v>
      </c>
      <c r="F11" s="12">
        <f>SUM(F2:F10)</f>
        <v>48886.700719999993</v>
      </c>
      <c r="G11" s="15">
        <f>SUM(G2:G10)</f>
        <v>743300.06321999989</v>
      </c>
      <c r="I11" s="14"/>
    </row>
  </sheetData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2020-12-17T09:29:27Z</dcterms:modified>
</cp:coreProperties>
</file>